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Социалистическая 26" sheetId="1" r:id="rId1"/>
    <sheet name="Социалистическая 26(2019)" sheetId="2" r:id="rId2"/>
    <sheet name="Социалистическая 26(2020)" sheetId="3" r:id="rId3"/>
    <sheet name="Социалистическая 26(2021)" sheetId="4" r:id="rId4"/>
    <sheet name="Социалистическая 26(2022)" sheetId="5" r:id="rId5"/>
    <sheet name="Социалистическая 2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'Социалистическая 26'!#REF!,'Социалистическая 26'!#REF!</definedName>
    <definedName name="Z_6E36EA37_049E_4FAE_B719_2847CD16F858_.wvu.Rows" localSheetId="0" hidden="1">'Социалистическая 26'!$42:$45</definedName>
    <definedName name="Z_73C0D023_21BD_4441_8EFA_957546C15799_.wvu.Cols" localSheetId="0" hidden="1">'Социалистическая 26'!#REF!,'Социалистическая 26'!#REF!</definedName>
    <definedName name="Z_73C0D023_21BD_4441_8EFA_957546C15799_.wvu.Rows" localSheetId="0" hidden="1">'Социалистическая 26'!$42:$45</definedName>
    <definedName name="_xlnm.Print_Area" localSheetId="0">'Социалистическая 26'!$A$1:$K$60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61" i="5" l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26" i="4" l="1"/>
  <c r="F33" i="4"/>
  <c r="F51" i="4" s="1"/>
  <c r="F40" i="4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9" i="2"/>
  <c r="E9" i="2"/>
  <c r="F58" i="2"/>
  <c r="F57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33" i="2"/>
  <c r="F40" i="2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30" i="5" l="1"/>
  <c r="F64" i="5" s="1"/>
  <c r="F68" i="5" s="1"/>
  <c r="F61" i="4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<sst xmlns="http://schemas.openxmlformats.org/spreadsheetml/2006/main" count="375" uniqueCount="98">
  <si>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</si>
  <si>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</si>
  <si>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</si>
  <si>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</si>
  <si>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</si>
  <si>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</si>
  <si>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</si>
  <si>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</si>
  <si>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</si>
  <si>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</si>
  <si>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</si>
  <si>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</si>
  <si>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</si>
  <si>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</si>
  <si>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</si>
  <si>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</si>
  <si>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</si>
  <si>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</si>
  <si>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</si>
  <si>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</si>
  <si>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</si>
  <si>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</si>
  <si>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</si>
  <si>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</si>
  <si>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</si>
  <si>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</si>
  <si>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</si>
  <si>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</si>
  <si>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</si>
  <si>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</si>
  <si>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</si>
  <si>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</si>
  <si>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</si>
  <si>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</si>
  <si>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</si>
  <si>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</si>
  <si>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</si>
  <si>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</si>
  <si>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26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</si>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</sst>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8">
          <cell r="W98">
            <v>26570.733513379761</v>
          </cell>
          <cell r="X98">
            <v>5242.1654254432233</v>
          </cell>
          <cell r="Y98">
            <v>85062.73539999999</v>
          </cell>
          <cell r="AA98">
            <v>0</v>
          </cell>
          <cell r="AB98">
            <v>2266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Y98">
            <v>96019.800532029578</v>
          </cell>
          <cell r="BB98">
            <v>0</v>
          </cell>
          <cell r="BC98">
            <v>0</v>
          </cell>
          <cell r="CN98">
            <v>15708.579089352303</v>
          </cell>
          <cell r="CO98">
            <v>3219.5734943505031</v>
          </cell>
          <cell r="CP98">
            <v>29.0563</v>
          </cell>
          <cell r="DB98">
            <v>0</v>
          </cell>
          <cell r="DG98">
            <v>13416.966879829783</v>
          </cell>
          <cell r="DU98">
            <v>45412.928030500305</v>
          </cell>
          <cell r="DV98">
            <v>9492.6843865303708</v>
          </cell>
          <cell r="DW98">
            <v>11350.764800000001</v>
          </cell>
          <cell r="EK98">
            <v>0</v>
          </cell>
          <cell r="EQ98">
            <v>35020.692860750227</v>
          </cell>
          <cell r="FB98">
            <v>68553.584280143376</v>
          </cell>
          <cell r="FC98">
            <v>13993.423565797264</v>
          </cell>
          <cell r="FD98">
            <v>810.25739999999985</v>
          </cell>
          <cell r="FL98">
            <v>0</v>
          </cell>
          <cell r="FS98">
            <v>37947.296449617046</v>
          </cell>
          <cell r="FX98">
            <v>43454.024617308067</v>
          </cell>
          <cell r="FY98">
            <v>8858.9431896042734</v>
          </cell>
          <cell r="FZ98">
            <v>0</v>
          </cell>
          <cell r="GG98">
            <v>97.92</v>
          </cell>
          <cell r="GL98">
            <v>28414.509539940685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8">
          <cell r="W98">
            <v>12694.128265770911</v>
          </cell>
          <cell r="X98">
            <v>3895.0424812354122</v>
          </cell>
          <cell r="Y98">
            <v>712.25530000000003</v>
          </cell>
          <cell r="AK98">
            <v>0</v>
          </cell>
          <cell r="AV98">
            <v>2266</v>
          </cell>
          <cell r="AY98">
            <v>55848.256327450064</v>
          </cell>
          <cell r="BM98">
            <v>0</v>
          </cell>
          <cell r="BN98">
            <v>0</v>
          </cell>
          <cell r="CN98">
            <v>18036.70217691678</v>
          </cell>
          <cell r="CO98">
            <v>5591.3776748442015</v>
          </cell>
          <cell r="CP98">
            <v>511.27140000000003</v>
          </cell>
          <cell r="DB98">
            <v>0</v>
          </cell>
          <cell r="DG98">
            <v>26073.494635241303</v>
          </cell>
          <cell r="DU98">
            <v>50243.597257281217</v>
          </cell>
          <cell r="DV98">
            <v>15482.516738298214</v>
          </cell>
          <cell r="DW98">
            <v>10994.735000000001</v>
          </cell>
          <cell r="EL98">
            <v>0</v>
          </cell>
          <cell r="EQ98">
            <v>35170.35326518822</v>
          </cell>
          <cell r="FB98">
            <v>69010.867604771702</v>
          </cell>
          <cell r="FC98">
            <v>21005.036648982914</v>
          </cell>
          <cell r="FD98">
            <v>470.47500000000008</v>
          </cell>
          <cell r="FL98">
            <v>0</v>
          </cell>
          <cell r="FS98">
            <v>31519.053406697501</v>
          </cell>
          <cell r="FX98">
            <v>43816.999699668668</v>
          </cell>
          <cell r="FY98">
            <v>13315.857281491802</v>
          </cell>
          <cell r="FZ98">
            <v>0</v>
          </cell>
          <cell r="GG98">
            <v>6774.0240000000003</v>
          </cell>
          <cell r="GL98">
            <v>24374.470689027399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8">
          <cell r="W98">
            <v>13165.067168917902</v>
          </cell>
          <cell r="X98">
            <v>3204.3963872539744</v>
          </cell>
          <cell r="Y98">
            <v>583.03149999999994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2266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Y98">
            <v>55061.764681583103</v>
          </cell>
          <cell r="BM98">
            <v>4614.4000000000005</v>
          </cell>
          <cell r="CN98">
            <v>16331.555081244933</v>
          </cell>
          <cell r="CO98">
            <v>5062.7820751859299</v>
          </cell>
          <cell r="CP98">
            <v>335.78000000000003</v>
          </cell>
          <cell r="DB98">
            <v>0</v>
          </cell>
          <cell r="DF98">
            <v>14874.56428577668</v>
          </cell>
          <cell r="DU98">
            <v>46718.921115964033</v>
          </cell>
          <cell r="DV98">
            <v>11986.621556391035</v>
          </cell>
          <cell r="DW98">
            <v>9386.4208999999992</v>
          </cell>
          <cell r="EK98">
            <v>0</v>
          </cell>
          <cell r="EP98">
            <v>29328.032799263947</v>
          </cell>
          <cell r="FB98">
            <v>68188.612054270867</v>
          </cell>
          <cell r="FC98">
            <v>17946.928252605681</v>
          </cell>
          <cell r="FD98">
            <v>639.88680000000011</v>
          </cell>
          <cell r="FE98">
            <v>0</v>
          </cell>
          <cell r="FL98">
            <v>0</v>
          </cell>
          <cell r="FS98">
            <v>32218.841262785936</v>
          </cell>
          <cell r="FX98">
            <v>44070.240025352061</v>
          </cell>
          <cell r="FY98">
            <v>11991.373018422741</v>
          </cell>
          <cell r="FZ98">
            <v>139.74</v>
          </cell>
          <cell r="GG98">
            <v>269.28000000000003</v>
          </cell>
          <cell r="GL98">
            <v>25012.357047617981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8">
          <cell r="W98">
            <v>10866.798560973808</v>
          </cell>
          <cell r="X98">
            <v>2547.9311465147725</v>
          </cell>
          <cell r="Y98">
            <v>4415.0743999999995</v>
          </cell>
          <cell r="AV98">
            <v>48616</v>
          </cell>
          <cell r="AY98">
            <v>44556.305441284763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CN98">
            <v>17659.35402585299</v>
          </cell>
          <cell r="CO98">
            <v>4921.7893149646643</v>
          </cell>
          <cell r="CP98">
            <v>28.623699999999999</v>
          </cell>
          <cell r="DB98">
            <v>0</v>
          </cell>
          <cell r="DG98">
            <v>15938.398083673326</v>
          </cell>
          <cell r="DL98">
            <v>15564.8074</v>
          </cell>
          <cell r="DP98">
            <v>1095.7025500000002</v>
          </cell>
          <cell r="DT98">
            <v>1788.4902999999999</v>
          </cell>
          <cell r="DU98">
            <v>56106.536014765661</v>
          </cell>
          <cell r="DV98">
            <v>13148.785552757925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P98">
            <v>21450.261176042284</v>
          </cell>
          <cell r="EU98">
            <v>122267.46999999999</v>
          </cell>
          <cell r="EW98">
            <v>1098.5499</v>
          </cell>
          <cell r="EY98">
            <v>0</v>
          </cell>
          <cell r="FA98">
            <v>0</v>
          </cell>
          <cell r="FL98">
            <v>0</v>
          </cell>
          <cell r="FS98">
            <v>0</v>
          </cell>
          <cell r="FV98">
            <v>97414.310000000012</v>
          </cell>
          <cell r="FZ98">
            <v>284.43990000000002</v>
          </cell>
          <cell r="GG98">
            <v>1089.4650000000001</v>
          </cell>
          <cell r="GL9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98">
          <cell r="W98">
            <v>8840.1369952249843</v>
          </cell>
          <cell r="X98">
            <v>2145.9059369621086</v>
          </cell>
          <cell r="Y98">
            <v>1925.2245</v>
          </cell>
          <cell r="AV98">
            <v>1.7414392846860462E-8</v>
          </cell>
          <cell r="AW98">
            <v>0</v>
          </cell>
          <cell r="AY98">
            <v>8546.4774956851998</v>
          </cell>
          <cell r="CQ98">
            <v>30340.382850185804</v>
          </cell>
          <cell r="CR98">
            <v>7361.6756911294415</v>
          </cell>
          <cell r="CS98">
            <v>15018.202717738683</v>
          </cell>
          <cell r="DE98">
            <v>0</v>
          </cell>
          <cell r="DI98">
            <v>23854.591404046201</v>
          </cell>
          <cell r="DX98">
            <v>45388.386182190232</v>
          </cell>
          <cell r="DY98">
            <v>10405.066488390112</v>
          </cell>
          <cell r="DZ98">
            <v>14147.415149999997</v>
          </cell>
          <cell r="ET98">
            <v>301.49999999999994</v>
          </cell>
          <cell r="EU98">
            <v>16877.995393479934</v>
          </cell>
          <cell r="EX98">
            <v>0</v>
          </cell>
          <cell r="EY98">
            <v>0</v>
          </cell>
          <cell r="EZ98">
            <v>0</v>
          </cell>
          <cell r="FB98">
            <v>0</v>
          </cell>
          <cell r="FQ98">
            <v>4421.9999999999991</v>
          </cell>
          <cell r="FR98">
            <v>0</v>
          </cell>
          <cell r="GH98">
            <v>219681.77999999997</v>
          </cell>
          <cell r="GK98">
            <v>103.65569999999998</v>
          </cell>
          <cell r="GL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98">
          <cell r="CQ98">
            <v>8332.7178028674462</v>
          </cell>
          <cell r="CR98">
            <v>2047.2779253230938</v>
          </cell>
          <cell r="CS98">
            <v>3644.5137748028092</v>
          </cell>
          <cell r="DI98">
            <v>6200.9722591991886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8">
          <cell r="W98">
            <v>5310.0543882401289</v>
          </cell>
          <cell r="X98">
            <v>1321.198335558842</v>
          </cell>
          <cell r="Y98">
            <v>199694.70050000006</v>
          </cell>
          <cell r="AV98">
            <v>4.2870931235574787E-8</v>
          </cell>
          <cell r="AW98">
            <v>-199583.75920000006</v>
          </cell>
          <cell r="AX98">
            <v>6823.6947938982139</v>
          </cell>
          <cell r="CT98">
            <v>56805.787499999984</v>
          </cell>
          <cell r="ED98">
            <v>104162.36999999998</v>
          </cell>
          <cell r="EE98">
            <v>8671.7391452347892</v>
          </cell>
          <cell r="EF98">
            <v>1987.8212826430804</v>
          </cell>
          <cell r="EG98">
            <v>25065.926100000001</v>
          </cell>
          <cell r="FA98">
            <v>4763.7</v>
          </cell>
          <cell r="FB98">
            <v>3465.0564377131263</v>
          </cell>
          <cell r="FE98">
            <v>0</v>
          </cell>
          <cell r="FF98">
            <v>0</v>
          </cell>
          <cell r="FH98">
            <v>0</v>
          </cell>
          <cell r="FX98">
            <v>265160.97885000001</v>
          </cell>
          <cell r="FY98">
            <v>0</v>
          </cell>
          <cell r="GO98">
            <v>230312.97000000003</v>
          </cell>
          <cell r="GP98">
            <v>0</v>
          </cell>
          <cell r="GR98">
            <v>115.17299999999997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G39" sqref="G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140625" style="1" customWidth="1"/>
    <col min="7" max="7" width="16.140625" style="1" customWidth="1"/>
    <col min="8" max="8" width="8.8554687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1587669.4</v>
      </c>
      <c r="F9" s="17">
        <f t="shared" ref="F9:G9" si="0">SUM(F10:F14)</f>
        <v>1479477.84</v>
      </c>
      <c r="G9" s="17">
        <f t="shared" si="0"/>
        <v>292581.83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785503.45</v>
      </c>
      <c r="F10" s="18">
        <v>701530.07</v>
      </c>
      <c r="G10" s="19">
        <v>188779.84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145846.13</v>
      </c>
      <c r="F12" s="18">
        <v>141400.70000000001</v>
      </c>
      <c r="G12" s="19">
        <v>17082.349999999999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299013.69</v>
      </c>
      <c r="F13" s="18">
        <v>289945.07</v>
      </c>
      <c r="G13" s="19">
        <v>35278.400000000001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357306.13</v>
      </c>
      <c r="F14" s="18">
        <v>346602</v>
      </c>
      <c r="G14" s="19">
        <v>51441.24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749165.72</v>
      </c>
      <c r="F15" s="17">
        <f t="shared" ref="F15:G15" si="1">SUM(F16:F19)</f>
        <v>790437</v>
      </c>
      <c r="G15" s="17">
        <f t="shared" si="1"/>
        <v>71187.55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738380.88</v>
      </c>
      <c r="F16" s="18">
        <v>779901.2</v>
      </c>
      <c r="G16" s="19">
        <v>69853.67</v>
      </c>
    </row>
    <row r="17" spans="1:13" ht="15.75" x14ac:dyDescent="0.25">
      <c r="A17" s="64" t="s">
        <v>44</v>
      </c>
      <c r="B17" s="64"/>
      <c r="C17" s="64"/>
      <c r="D17" s="64"/>
      <c r="E17" s="18">
        <v>938.22</v>
      </c>
      <c r="F17" s="18">
        <v>921.37</v>
      </c>
      <c r="G17" s="19">
        <v>114.47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9846.6200000000008</v>
      </c>
      <c r="F19" s="18">
        <v>9614.43</v>
      </c>
      <c r="G19" s="19">
        <v>1219.4100000000001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6486.48</v>
      </c>
      <c r="F20" s="36">
        <f t="shared" ref="F20:G20" si="2">F21</f>
        <v>6320.43</v>
      </c>
      <c r="G20" s="36">
        <f t="shared" si="2"/>
        <v>865.12</v>
      </c>
    </row>
    <row r="21" spans="1:13" ht="15.75" x14ac:dyDescent="0.25">
      <c r="A21" s="64" t="s">
        <v>15</v>
      </c>
      <c r="B21" s="64"/>
      <c r="C21" s="64"/>
      <c r="D21" s="64"/>
      <c r="E21" s="18">
        <v>6486.48</v>
      </c>
      <c r="F21" s="18">
        <v>6320.43</v>
      </c>
      <c r="G21" s="19">
        <v>865.12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461230.90158052102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215161.43487085256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нар'!W98</f>
        <v>26570.733513379761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нар'!X98</f>
        <v>5242.1654254432233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нар'!Y98</f>
        <v>85062.73539999999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нар'!AA98+'[1]УК ВР декабрь нар'!AB98+'[1]УК ВР декабрь нар'!AC98+'[1]УК ВР декабрь нар'!AD98+'[1]УК ВР декабрь нар'!AE98+'[1]УК ВР декабрь нар'!AF98+'[1]УК ВР декабрь нар'!AG98+'[1]УК ВР декабрь нар'!AH98+'[1]УК ВР декабрь нар'!AJ98+'[1]УК ВР декабрь нар'!AL98+'[1]УК ВР декабрь нар'!AN98+'[1]УК ВР декабрь нар'!AO98+'[1]УК ВР декабрь нар'!AP98+'[1]УК ВР декабрь нар'!AQ98+'[1]УК ВР декабрь нар'!AR98+'[1]УК ВР декабрь нар'!AT98</f>
        <v>2266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нар'!AY98</f>
        <v>96019.800532029578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SUM(F34:F38)+26123</f>
        <v>159774.2458413135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нар'!CN98+'[1]УК ВР декабрь нар'!DU98</f>
        <v>61121.507119852606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нар'!CO98+'[1]УК ВР декабрь нар'!DV98</f>
        <v>12712.257880880874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нар'!CP98+'[1]УК ВР декабрь нар'!DW98</f>
        <v>11379.821100000001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нар'!AI98+'[1]УК ВР декабрь нар'!AJ98+'[1]УК ВР декабрь нар'!AS98+'[1]УК ВР декабрь нар'!BC98+'[1]УК ВР декабрь нар'!DB98+'[1]УК ВР декабрь нар'!EK98+'[1]УК ВР декабрь нар'!AM98</f>
        <v>0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нар'!DG98+'[1]УК ВР декабрь нар'!EQ98</f>
        <v>48437.659740580013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SUM(F40:F48)+70400.59</f>
        <v>272530.54904241068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нар'!FB98+'[1]УК ВР декабрь нар'!FX98</f>
        <v>112007.60889745144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нар'!FC98+'[1]УК ВР декабрь нар'!FY98</f>
        <v>22852.366755401537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нар'!FD98+'[1]УК ВР декабрь нар'!FZ98</f>
        <v>810.25739999999985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нар'!GG98+'[1]УК ВР декабрь нар'!FL98+'[1]УК ВР декабрь нар'!BB98+'[1]УК ВР декабрь нар'!AK98</f>
        <v>97.92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нар'!FS98+'[1]УК ВР декабрь нар'!GL98</f>
        <v>66361.805989557732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647466.22975457669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128336.36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51588.36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76748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775802.58975457668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738380.88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779901.2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423809.19182594435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10" sqref="F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'Социалистическая 26'!A2:G2</f>
        <v>перед собственниками дома по адресу: ул. Социалистическая 26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26'!G6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'Социалистическая 26'!G8</f>
        <v>задолженность с нарастающим итогом с -01.08.2010г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1199650.47</v>
      </c>
      <c r="F9" s="17">
        <f>SUM(F10:F15)</f>
        <v>1352690.1900000002</v>
      </c>
      <c r="G9" s="17">
        <f t="shared" ref="G9" si="0">SUM(G10:G15)</f>
        <v>139542.10999999999</v>
      </c>
    </row>
    <row r="10" spans="1:7" ht="15.75" x14ac:dyDescent="0.25">
      <c r="A10" s="71" t="s">
        <v>9</v>
      </c>
      <c r="B10" s="72"/>
      <c r="C10" s="72"/>
      <c r="D10" s="73"/>
      <c r="E10" s="18">
        <v>422961.82</v>
      </c>
      <c r="F10" s="18">
        <v>571314.03</v>
      </c>
      <c r="G10" s="19">
        <v>40427.629999999997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139494.47</v>
      </c>
      <c r="F12" s="18">
        <v>135010.57</v>
      </c>
      <c r="G12" s="19">
        <v>21566.25</v>
      </c>
    </row>
    <row r="13" spans="1:7" ht="15.75" x14ac:dyDescent="0.25">
      <c r="A13" s="71" t="s">
        <v>12</v>
      </c>
      <c r="B13" s="72"/>
      <c r="C13" s="72"/>
      <c r="D13" s="73"/>
      <c r="E13" s="18">
        <v>285041.75</v>
      </c>
      <c r="F13" s="18">
        <v>277166.03999999998</v>
      </c>
      <c r="G13" s="19">
        <v>43154.11</v>
      </c>
    </row>
    <row r="14" spans="1:7" ht="15.75" x14ac:dyDescent="0.25">
      <c r="A14" s="64" t="s">
        <v>13</v>
      </c>
      <c r="B14" s="64"/>
      <c r="C14" s="64"/>
      <c r="D14" s="64"/>
      <c r="E14" s="18">
        <v>232049.96</v>
      </c>
      <c r="F14" s="18">
        <v>253118.76</v>
      </c>
      <c r="G14" s="19">
        <v>30372.44</v>
      </c>
    </row>
    <row r="15" spans="1:7" ht="15.75" x14ac:dyDescent="0.25">
      <c r="A15" s="71" t="s">
        <v>68</v>
      </c>
      <c r="B15" s="72"/>
      <c r="C15" s="72"/>
      <c r="D15" s="73"/>
      <c r="E15" s="18">
        <v>120102.47</v>
      </c>
      <c r="F15" s="18">
        <v>116080.79</v>
      </c>
      <c r="G15" s="19">
        <v>4021.68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739752.91999999993</v>
      </c>
      <c r="F16" s="17">
        <f>SUM(F17:F20)</f>
        <v>763234.00000000012</v>
      </c>
      <c r="G16" s="17">
        <f>SUM(G17:G20)</f>
        <v>82617.33</v>
      </c>
    </row>
    <row r="17" spans="1:12" ht="15.75" x14ac:dyDescent="0.25">
      <c r="A17" s="116" t="s">
        <v>43</v>
      </c>
      <c r="B17" s="117"/>
      <c r="C17" s="117"/>
      <c r="D17" s="118"/>
      <c r="E17" s="18">
        <v>728187.44</v>
      </c>
      <c r="F17" s="18">
        <v>752111.18</v>
      </c>
      <c r="G17" s="19">
        <v>80840.789999999994</v>
      </c>
    </row>
    <row r="18" spans="1:12" ht="15.75" x14ac:dyDescent="0.25">
      <c r="A18" s="64" t="s">
        <v>55</v>
      </c>
      <c r="B18" s="64"/>
      <c r="C18" s="64"/>
      <c r="D18" s="64"/>
      <c r="E18" s="18">
        <v>1250.28</v>
      </c>
      <c r="F18" s="18">
        <v>1180.43</v>
      </c>
      <c r="G18" s="19">
        <v>184.32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10315.200000000001</v>
      </c>
      <c r="F20" s="18">
        <v>9942.39</v>
      </c>
      <c r="G20" s="19">
        <v>1592.22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3783.78</v>
      </c>
      <c r="F21" s="17">
        <f>SUM(F22)</f>
        <v>4198.6400000000003</v>
      </c>
      <c r="G21" s="17">
        <f>SUM(G22)</f>
        <v>450.26</v>
      </c>
    </row>
    <row r="22" spans="1:12" ht="15.75" x14ac:dyDescent="0.25">
      <c r="A22" s="64" t="s">
        <v>15</v>
      </c>
      <c r="B22" s="64"/>
      <c r="C22" s="64"/>
      <c r="D22" s="64"/>
      <c r="E22" s="18">
        <v>3783.78</v>
      </c>
      <c r="F22" s="18">
        <v>4198.6400000000003</v>
      </c>
      <c r="G22" s="19">
        <v>450.26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'Социалистическая 26'!F58</f>
        <v>423809.19182594435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75415.682374456388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нар'!W98</f>
        <v>12694.128265770911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нар'!X98</f>
        <v>3895.0424812354122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нар'!Y98</f>
        <v>712.25530000000003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нар'!AV98+'[2]УК ВР декабрь нар'!BN98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нар'!AY98</f>
        <v>55848.256327450064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SUM(F35:F39)+20454.96</f>
        <v>182559.00814776993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нар'!CN98+'[2]УК ВР декабрь нар'!DU98</f>
        <v>68280.299434197994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нар'!CO98+'[2]УК ВР декабрь нар'!DV98</f>
        <v>21073.894413142414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нар'!CP98+'[2]УК ВР декабрь нар'!DW98</f>
        <v>11506.0064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нар'!BM98+'[2]УК ВР декабрь нар'!DB98+'[2]УК ВР декабрь нар'!EL98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нар'!DG98+'[2]УК ВР декабрь нар'!EQ98</f>
        <v>61243.847900429522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210286.78433063999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нар'!FB98+'[2]УК ВР декабрь нар'!FX98</f>
        <v>112827.86730444037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нар'!FC98+'[2]УК ВР декабрь нар'!FY98</f>
        <v>34320.893930474718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нар'!FD98+'[2]УК ВР декабрь нар'!FZ98</f>
        <v>470.47500000000008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нар'!GG98+'[2]УК ВР декабрь нар'!FL98+'[2]УК ВР декабрь нар'!AK98</f>
        <v>6774.0240000000003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нар'!FS98+'[2]УК ВР декабрь нар'!GL98</f>
        <v>55893.524095724904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468261.47485286632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127550.37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45336.87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82213.5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595811.84485286637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728187.44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752111.18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556184.78697307804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27" sqref="G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'Социалистическая 26'!A2:G2</f>
        <v>перед собственниками дома по адресу: ул. Социалистическая 26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26'!G6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'Социалистическая 26'!G8</f>
        <v>задолженность с нарастающим итогом с -01.08.2010г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385975.41</v>
      </c>
      <c r="F9" s="17">
        <f>SUM(F10:F15)</f>
        <v>454187.54</v>
      </c>
      <c r="G9" s="17">
        <f t="shared" ref="G9" si="0">SUM(G10:G15)</f>
        <v>71329.98000000001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32645.68</v>
      </c>
      <c r="G10" s="19">
        <v>7781.95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128510.36</v>
      </c>
      <c r="F12" s="18">
        <v>133516.76999999999</v>
      </c>
      <c r="G12" s="19">
        <v>16559.84</v>
      </c>
    </row>
    <row r="13" spans="1:7" ht="15.75" x14ac:dyDescent="0.25">
      <c r="A13" s="71" t="s">
        <v>12</v>
      </c>
      <c r="B13" s="72"/>
      <c r="C13" s="72"/>
      <c r="D13" s="73"/>
      <c r="E13" s="18">
        <v>258156.55</v>
      </c>
      <c r="F13" s="18">
        <v>269702.23</v>
      </c>
      <c r="G13" s="19">
        <v>31608.43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17213.78</v>
      </c>
      <c r="G14" s="19">
        <v>13158.66</v>
      </c>
    </row>
    <row r="15" spans="1:7" ht="15.75" x14ac:dyDescent="0.25">
      <c r="A15" s="71" t="s">
        <v>68</v>
      </c>
      <c r="B15" s="72"/>
      <c r="C15" s="72"/>
      <c r="D15" s="73"/>
      <c r="E15" s="18">
        <v>-691.5</v>
      </c>
      <c r="F15" s="18">
        <v>1109.08</v>
      </c>
      <c r="G15" s="19">
        <v>2221.1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740868.43</v>
      </c>
      <c r="F16" s="17">
        <f>SUM(F17:F20)</f>
        <v>607362.21</v>
      </c>
      <c r="G16" s="17">
        <f>SUM(G17:G20)</f>
        <v>100366.40999999999</v>
      </c>
    </row>
    <row r="17" spans="1:12" ht="25.5" customHeight="1" x14ac:dyDescent="0.25">
      <c r="A17" s="116" t="s">
        <v>43</v>
      </c>
      <c r="B17" s="117"/>
      <c r="C17" s="117"/>
      <c r="D17" s="118"/>
      <c r="E17" s="18">
        <v>728599.6</v>
      </c>
      <c r="F17" s="18">
        <v>595821.63</v>
      </c>
      <c r="G17" s="19">
        <v>97861.62</v>
      </c>
    </row>
    <row r="18" spans="1:12" ht="15.75" x14ac:dyDescent="0.25">
      <c r="A18" s="64" t="s">
        <v>55</v>
      </c>
      <c r="B18" s="64"/>
      <c r="C18" s="64"/>
      <c r="D18" s="64"/>
      <c r="E18" s="18">
        <v>1250.28</v>
      </c>
      <c r="F18" s="18">
        <v>1193.73</v>
      </c>
      <c r="G18" s="19">
        <v>240.87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11018.55</v>
      </c>
      <c r="F20" s="18">
        <v>10346.85</v>
      </c>
      <c r="G20" s="19">
        <v>2263.92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126.02</v>
      </c>
      <c r="G21" s="17">
        <f>SUM(G22)</f>
        <v>324.24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126.02</v>
      </c>
      <c r="G22" s="19">
        <v>324.24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'Социалистическая 26(2019)'!F59</f>
        <v>556184.78697307804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SUM(F28:F32)+7000</f>
        <v>81280.259737754983</v>
      </c>
    </row>
    <row r="27" spans="1:12" ht="63.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нар'!W98</f>
        <v>13165.067168917902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нар'!X98</f>
        <v>3204.3963872539744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нар'!Y98</f>
        <v>583.03149999999994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нар'!AA98+'[3]УК ВР декабрь нар'!AB98+'[3]УК ВР декабрь нар'!AC98+'[3]УК ВР декабрь нар'!AD98+'[3]УК ВР декабрь нар'!AE98+'[3]УК ВР декабрь нар'!AF98+'[3]УК ВР декабрь нар'!AG98+'[3]УК ВР декабрь нар'!AH98+'[3]УК ВР декабрь нар'!AJ98+'[3]УК ВР декабрь нар'!AL98+'[3]УК ВР декабрь нар'!AN98+'[3]УК ВР декабрь нар'!AO98+'[3]УК ВР декабрь нар'!AP98+'[3]УК ВР декабрь нар'!AQ98+'[3]УК ВР декабрь нар'!AR98+'[3]УК ВР декабрь нар'!AT98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нар'!AY98</f>
        <v>55061.764681583103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SUM(F35:F39)+33289.7</f>
        <v>171928.77781382657</v>
      </c>
    </row>
    <row r="34" spans="1:12" ht="88.9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нар'!CN98+'[3]УК ВР декабрь нар'!DU98</f>
        <v>63050.476197208962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нар'!CO98+'[3]УК ВР декабрь нар'!DV98</f>
        <v>17049.403631576966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нар'!CP98+'[3]УК ВР декабрь нар'!DW98</f>
        <v>9722.2008999999998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нар'!AI98+'[3]УК ВР декабрь нар'!AJ98+'[3]УК ВР декабрь нар'!AS98+'[3]УК ВР декабрь нар'!BM98+'[3]УК ВР декабрь нар'!DB98+'[3]УК ВР декабрь нар'!EK98+'[3]УК ВР декабрь нар'!AM98</f>
        <v>4614.4000000000005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нар'!DF98+'[3]УК ВР декабрь нар'!EP98</f>
        <v>44202.59708504063</v>
      </c>
    </row>
    <row r="40" spans="1:12" ht="67.900000000000006" customHeight="1" x14ac:dyDescent="0.25">
      <c r="A40" s="105" t="s">
        <v>74</v>
      </c>
      <c r="B40" s="106"/>
      <c r="C40" s="106"/>
      <c r="D40" s="106"/>
      <c r="E40" s="107"/>
      <c r="F40" s="27">
        <f>SUM(F41:F49)</f>
        <v>200477.25846105526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нар'!FB98+'[3]УК ВР декабрь нар'!FX98</f>
        <v>112258.85207962293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нар'!FC98+'[3]УК ВР декабрь нар'!FY98</f>
        <v>29938.301271028424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нар'!FD98+'[3]УК ВР декабрь нар'!FZ98</f>
        <v>779.62680000000012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нар'!GG98+'[3]УК ВР декабрь нар'!FL98+'[3]УК ВР декабрь нар'!FE98+'[3]УК ВР декабрь нар'!AK98</f>
        <v>269.28000000000003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нар'!FS98+'[3]УК ВР декабрь нар'!GL98</f>
        <v>57231.198310403917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453686.29601263686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106111.32999999999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25398.57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80712.759999999995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559797.62601263681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728599.6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595821.63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724986.76096044108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'Социалистическая 26'!A2:G2</f>
        <v>перед собственниками дома по адресу: ул. Социалистическая 26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'Социалистическая 26'!G6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'Социалистическая 26'!G8</f>
        <v>задолженность с нарастающим итогом с -01.08.2010г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-16278.720000000001</v>
      </c>
      <c r="F9" s="17">
        <f t="shared" ref="F9:G9" si="0">SUM(F10:F15)</f>
        <v>29745.350000000002</v>
      </c>
      <c r="G9" s="17">
        <f t="shared" si="0"/>
        <v>25305.909999999996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7356.52</v>
      </c>
      <c r="G10" s="19">
        <v>425.43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-6366.5</v>
      </c>
      <c r="F12" s="18">
        <v>3623.44</v>
      </c>
      <c r="G12" s="19">
        <v>6569.9</v>
      </c>
    </row>
    <row r="13" spans="1:7" ht="15.75" x14ac:dyDescent="0.25">
      <c r="A13" s="71" t="s">
        <v>12</v>
      </c>
      <c r="B13" s="72"/>
      <c r="C13" s="72"/>
      <c r="D13" s="73"/>
      <c r="E13" s="18">
        <v>-9840.44</v>
      </c>
      <c r="F13" s="18">
        <v>10278.969999999999</v>
      </c>
      <c r="G13" s="19">
        <v>11489.02</v>
      </c>
    </row>
    <row r="14" spans="1:7" ht="15.75" x14ac:dyDescent="0.25">
      <c r="A14" s="64" t="s">
        <v>13</v>
      </c>
      <c r="B14" s="64"/>
      <c r="C14" s="64"/>
      <c r="D14" s="64"/>
      <c r="E14" s="18">
        <v>-71.78</v>
      </c>
      <c r="F14" s="18">
        <v>6496.58</v>
      </c>
      <c r="G14" s="19">
        <v>6590.3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1989.84</v>
      </c>
      <c r="G15" s="19">
        <v>231.26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742583.15</v>
      </c>
      <c r="F16" s="17">
        <f t="shared" ref="F16:G16" si="1">SUM(F17:F20)</f>
        <v>686998.14999999991</v>
      </c>
      <c r="G16" s="17">
        <f t="shared" si="1"/>
        <v>382213.09</v>
      </c>
    </row>
    <row r="17" spans="1:12" ht="43.9" customHeight="1" x14ac:dyDescent="0.25">
      <c r="A17" s="116" t="s">
        <v>78</v>
      </c>
      <c r="B17" s="117"/>
      <c r="C17" s="117"/>
      <c r="D17" s="118"/>
      <c r="E17" s="18">
        <v>728426.65</v>
      </c>
      <c r="F17" s="18">
        <v>673168.8899999999</v>
      </c>
      <c r="G17" s="19">
        <v>379381.06000000006</v>
      </c>
    </row>
    <row r="18" spans="1:12" ht="15.75" x14ac:dyDescent="0.25">
      <c r="A18" s="64" t="s">
        <v>55</v>
      </c>
      <c r="B18" s="64"/>
      <c r="C18" s="64"/>
      <c r="D18" s="64"/>
      <c r="E18" s="18">
        <v>1247.47</v>
      </c>
      <c r="F18" s="18">
        <v>1229.55</v>
      </c>
      <c r="G18" s="19">
        <v>258.79000000000002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12909.03</v>
      </c>
      <c r="F20" s="18">
        <v>12599.71</v>
      </c>
      <c r="G20" s="19">
        <v>2573.2399999999998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'Социалистическая 26(2020)'!F59</f>
        <v>724986.76096044108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111002.10954877335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нар'!W98</f>
        <v>10866.798560973808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нар'!X98</f>
        <v>2547.9311465147725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нар'!Y98+'[4]УК ВР декабрь нар'!DX98</f>
        <v>4415.0743999999995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нар'!AV98+'[4]УК ВР декабрь нар'!BM98+'[4]УК ВР декабрь нар'!BN98+'[4]УК ВР декабрь нар'!BO98+'[4]УК ВР декабрь нар'!BP98+'[4]УК ВР декабрь нар'!EG98+'[4]УК ВР декабрь нар'!EH98+'[4]УК ВР декабрь нар'!EI98+'[4]УК ВР декабрь нар'!EJ98</f>
        <v>48616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нар'!AY98</f>
        <v>44556.305441284763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SUM(F35:F39)+28530.9</f>
        <v>176233.64811805685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нар'!CN98+'[4]УК ВР декабрь нар'!DU98</f>
        <v>73765.890040618659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нар'!CO98+'[4]УК ВР декабрь нар'!DV98</f>
        <v>18070.574867722589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нар'!CP98+'[4]УК ВР декабрь нар'!DL98+'[4]УК ВР декабрь нар'!DP98+'[4]УК ВР декабрь нар'!DT98</f>
        <v>18477.623950000001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нар'!DB98+'[4]УК ВР декабрь нар'!DY98+'[4]УК ВР декабрь нар'!DZ98+'[4]УК ВР декабрь нар'!EA98+'[4]УК ВР декабрь нар'!EB98+'[4]УК ВР декабрь нар'!EC98+'[4]УК ВР декабрь нар'!ED98+'[4]УК ВР декабрь нар'!EE98+'[4]УК ВР декабрь нар'!EF98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нар'!DG98+'[4]УК ВР декабрь нар'!EP98</f>
        <v>37388.659259715612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222154.23480000001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нар'!$EU98+'[4]УК ВР декабрь нар'!FV98+'[4]УК ВР декабрь нар'!EY98</f>
        <v>219681.78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нар'!EW98+'[4]УК ВР декабрь нар'!FA98+'[4]УК ВР декабрь нар'!FZ98</f>
        <v>1382.9898000000001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нар'!FL98+'[4]УК ВР декабрь нар'!GG98</f>
        <v>1089.4650000000001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нар'!FS98+'[4]УК ВР декабрь нар'!GL98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509389.99246683018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98160.44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14159.46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84000.98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607550.43246683013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728426.65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673168.8899999999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845862.97849361086</v>
      </c>
      <c r="H59" s="29"/>
      <c r="K59" s="20"/>
    </row>
    <row r="61" spans="1:15" ht="28.9" customHeight="1" x14ac:dyDescent="0.2">
      <c r="A61" s="119" t="s">
        <v>79</v>
      </c>
      <c r="B61" s="119"/>
      <c r="C61" s="119"/>
      <c r="D61" s="119"/>
      <c r="E61" s="119"/>
      <c r="F61" s="44">
        <f>F59-G17</f>
        <v>466481.91849361081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80</v>
      </c>
      <c r="B1" s="138"/>
      <c r="C1" s="138"/>
      <c r="D1" s="138"/>
      <c r="E1" s="138"/>
      <c r="F1" s="138"/>
      <c r="G1" s="68"/>
      <c r="I1" s="46"/>
    </row>
    <row r="2" spans="1:9" ht="22.5" customHeight="1" x14ac:dyDescent="0.2">
      <c r="A2" s="138" t="str">
        <f>'Социалистическая 26(2021)'!A2:G2</f>
        <v>перед собственниками дома по адресу: ул. Социалистическая 26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-19930.719999999998</v>
      </c>
      <c r="F10" s="57">
        <f>SUM(F11:F16)</f>
        <v>20340.27</v>
      </c>
      <c r="G10" s="57">
        <f>SUM(G11:G16)</f>
        <v>-18741.64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9999.64</v>
      </c>
      <c r="G11" s="19">
        <v>-10223.5</v>
      </c>
    </row>
    <row r="12" spans="1:9" ht="15.75" x14ac:dyDescent="0.25">
      <c r="A12" s="121" t="s">
        <v>10</v>
      </c>
      <c r="B12" s="122"/>
      <c r="C12" s="122"/>
      <c r="D12" s="123"/>
      <c r="E12" s="19"/>
      <c r="F12" s="19"/>
      <c r="G12" s="19"/>
    </row>
    <row r="13" spans="1:9" ht="15.75" x14ac:dyDescent="0.25">
      <c r="A13" s="121" t="s">
        <v>11</v>
      </c>
      <c r="B13" s="122"/>
      <c r="C13" s="122"/>
      <c r="D13" s="123"/>
      <c r="E13" s="19">
        <v>0</v>
      </c>
      <c r="F13" s="19">
        <v>2787.92</v>
      </c>
      <c r="G13" s="19">
        <v>2716.46</v>
      </c>
    </row>
    <row r="14" spans="1:9" ht="15.75" x14ac:dyDescent="0.25">
      <c r="A14" s="121" t="s">
        <v>12</v>
      </c>
      <c r="B14" s="122"/>
      <c r="C14" s="122"/>
      <c r="D14" s="123"/>
      <c r="E14" s="19">
        <v>-474.94</v>
      </c>
      <c r="F14" s="19">
        <v>5142.1899999999996</v>
      </c>
      <c r="G14" s="19">
        <v>4213.28</v>
      </c>
    </row>
    <row r="15" spans="1:9" ht="15.75" x14ac:dyDescent="0.25">
      <c r="A15" s="125" t="s">
        <v>13</v>
      </c>
      <c r="B15" s="125"/>
      <c r="C15" s="125"/>
      <c r="D15" s="125"/>
      <c r="E15" s="19">
        <v>-19455.78</v>
      </c>
      <c r="F15" s="19">
        <v>2185.91</v>
      </c>
      <c r="G15" s="19">
        <v>-15454.53</v>
      </c>
    </row>
    <row r="16" spans="1:9" ht="15.75" x14ac:dyDescent="0.25">
      <c r="A16" s="121" t="s">
        <v>82</v>
      </c>
      <c r="B16" s="122"/>
      <c r="C16" s="122"/>
      <c r="D16" s="123"/>
      <c r="E16" s="19">
        <v>0</v>
      </c>
      <c r="F16" s="19">
        <v>224.61</v>
      </c>
      <c r="G16" s="19">
        <v>6.65</v>
      </c>
    </row>
    <row r="17" spans="1:10" ht="63.75" customHeight="1" x14ac:dyDescent="0.25">
      <c r="A17" s="132" t="s">
        <v>83</v>
      </c>
      <c r="B17" s="133"/>
      <c r="C17" s="133"/>
      <c r="D17" s="134"/>
      <c r="E17" s="19">
        <v>811849.47</v>
      </c>
      <c r="F17" s="19">
        <v>1029479.13</v>
      </c>
      <c r="G17" s="19">
        <v>153734.82</v>
      </c>
    </row>
    <row r="18" spans="1:10" ht="15.75" hidden="1" x14ac:dyDescent="0.25">
      <c r="A18" s="125" t="s">
        <v>84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85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86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87</v>
      </c>
      <c r="B21" s="127"/>
      <c r="C21" s="127"/>
      <c r="D21" s="128"/>
      <c r="E21" s="58">
        <f>E22+E23+E24+E25</f>
        <v>15238.81</v>
      </c>
      <c r="F21" s="58">
        <f t="shared" ref="F21:G21" si="0">F22+F23+F24+F25</f>
        <v>14159.5</v>
      </c>
      <c r="G21" s="58">
        <f t="shared" si="0"/>
        <v>3745.15</v>
      </c>
    </row>
    <row r="22" spans="1:10" ht="15.75" x14ac:dyDescent="0.25">
      <c r="A22" s="121" t="s">
        <v>55</v>
      </c>
      <c r="B22" s="122"/>
      <c r="C22" s="122"/>
      <c r="D22" s="123"/>
      <c r="E22" s="19">
        <v>1282</v>
      </c>
      <c r="F22" s="19">
        <v>1219</v>
      </c>
      <c r="G22" s="19">
        <v>306.08999999999997</v>
      </c>
    </row>
    <row r="23" spans="1:10" ht="15.75" x14ac:dyDescent="0.25">
      <c r="A23" s="121" t="s">
        <v>56</v>
      </c>
      <c r="B23" s="122"/>
      <c r="C23" s="122"/>
      <c r="D23" s="123"/>
      <c r="E23" s="19"/>
      <c r="F23" s="19"/>
      <c r="G23" s="19"/>
    </row>
    <row r="24" spans="1:10" ht="15.75" x14ac:dyDescent="0.25">
      <c r="A24" s="121" t="s">
        <v>57</v>
      </c>
      <c r="B24" s="122"/>
      <c r="C24" s="122"/>
      <c r="D24" s="123"/>
      <c r="E24" s="19">
        <v>13665.97</v>
      </c>
      <c r="F24" s="19">
        <v>12938.74</v>
      </c>
      <c r="G24" s="19">
        <v>3149.98</v>
      </c>
    </row>
    <row r="25" spans="1:10" ht="15.75" x14ac:dyDescent="0.25">
      <c r="A25" s="121" t="s">
        <v>88</v>
      </c>
      <c r="B25" s="122"/>
      <c r="C25" s="122"/>
      <c r="D25" s="123"/>
      <c r="E25" s="19">
        <v>290.83999999999997</v>
      </c>
      <c r="F25" s="19">
        <v>1.76</v>
      </c>
      <c r="G25" s="19">
        <v>289.08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89</v>
      </c>
      <c r="B30" s="87"/>
      <c r="C30" s="87"/>
      <c r="D30" s="87"/>
      <c r="E30" s="87"/>
      <c r="F30" s="40">
        <f>'Социалистическая 26(2021)'!F59</f>
        <v>845862.97849361086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25879.744927889704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нар'!W98+'[6]УК ВР декабрь нар'!EX98</f>
        <v>8840.1369952249843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нар'!X98+'[6]УК ВР декабрь нар'!EY98</f>
        <v>2145.9059369621086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нар'!Y98+'[6]УК ВР декабрь нар'!EZ98+'[6]УК ВР декабрь нар'!FB98+'[6]УК ВР декабрь нар'!AW98</f>
        <v>1925.2245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нар'!AV98+'[6]УК ВР декабрь нар'!FQ98</f>
        <v>4422.0000000174132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нар'!AY98+'[6]УК ВР декабрь нар'!FR98</f>
        <v>8546.4774956851998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SUM(F40:F44)+40821.9</f>
        <v>204517.1158771604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нар'!CQ98+'[6]УК ВР декабрь нар'!DX98</f>
        <v>75728.769032376033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нар'!CR98+'[6]УК ВР декабрь нар'!DY98</f>
        <v>17766.742179519555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нар'!DZ98+'[6]УК ВР декабрь нар'!CS98</f>
        <v>29165.617867738678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нар'!DE98+'[6]УК ВР декабрь нар'!ET98</f>
        <v>301.49999999999994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нар'!DI98+'[6]УК ВР декабрь нар'!EU98</f>
        <v>40732.586797526135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219785.43569999997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нар'!GH98</f>
        <v>219681.77999999997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нар'!GK98+'[6]УК ВР декабрь нар'!GL98+'[6]УК ВР декабрь нар'!GN98+'[6]УК ВР декабрь нар'!GO98+'[6]УК ВР декабрь нар'!GP98+'[6]УК ВР декабрь нар'!GQ98+'[6]УК ВР декабрь нар'!GR98+'[6]УК ВР декабрь нар'!GS98+'[6]УК ВР декабрь нар'!GT98+'[6]УК ВР декабрь нар'!GU98+'[6]УК ВР декабрь нар'!GV98</f>
        <v>103.65569999999998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450182.29650505004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99533.58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16087.86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83445.72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549715.87650504999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811849.47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1029479.13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1107996.5719885607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954261.75198856066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8" zoomScale="90" zoomScaleNormal="90" workbookViewId="0">
      <selection activeCell="J39" sqref="J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92</v>
      </c>
      <c r="B1" s="138"/>
      <c r="C1" s="138"/>
      <c r="D1" s="138"/>
      <c r="E1" s="138"/>
      <c r="F1" s="138"/>
      <c r="G1" s="68"/>
      <c r="I1" s="46"/>
    </row>
    <row r="2" spans="1:9" ht="22.5" customHeight="1" x14ac:dyDescent="0.2">
      <c r="A2" s="138" t="str">
        <f>'Социалистическая 26(2022)'!A2:G2</f>
        <v>перед собственниками дома по адресу: ул. Социалистическая 26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-1127.3</v>
      </c>
      <c r="F10" s="57">
        <f>SUM(F11:F16)</f>
        <v>-3360.0599999999995</v>
      </c>
      <c r="G10" s="57">
        <f>SUM(G11:G16)</f>
        <v>-16508.88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0</v>
      </c>
      <c r="G11" s="19">
        <v>-10223.5</v>
      </c>
    </row>
    <row r="12" spans="1:9" ht="15.75" x14ac:dyDescent="0.25">
      <c r="A12" s="121" t="s">
        <v>10</v>
      </c>
      <c r="B12" s="122"/>
      <c r="C12" s="122"/>
      <c r="D12" s="123"/>
      <c r="E12" s="19">
        <v>0</v>
      </c>
      <c r="F12" s="19">
        <v>0</v>
      </c>
      <c r="G12" s="19">
        <v>0</v>
      </c>
    </row>
    <row r="13" spans="1:9" ht="15.75" x14ac:dyDescent="0.25">
      <c r="A13" s="121" t="s">
        <v>11</v>
      </c>
      <c r="B13" s="122"/>
      <c r="C13" s="122"/>
      <c r="D13" s="123"/>
      <c r="E13" s="19">
        <v>0</v>
      </c>
      <c r="F13" s="19">
        <v>1521.47</v>
      </c>
      <c r="G13" s="19">
        <v>1194.99</v>
      </c>
    </row>
    <row r="14" spans="1:9" ht="15.75" x14ac:dyDescent="0.25">
      <c r="A14" s="121" t="s">
        <v>12</v>
      </c>
      <c r="B14" s="122"/>
      <c r="C14" s="122"/>
      <c r="D14" s="123"/>
      <c r="E14" s="19">
        <v>-171.66</v>
      </c>
      <c r="F14" s="19">
        <v>2179.91</v>
      </c>
      <c r="G14" s="19">
        <v>1861.71</v>
      </c>
    </row>
    <row r="15" spans="1:9" ht="15.75" x14ac:dyDescent="0.25">
      <c r="A15" s="125" t="s">
        <v>93</v>
      </c>
      <c r="B15" s="125"/>
      <c r="C15" s="125"/>
      <c r="D15" s="125"/>
      <c r="E15" s="19">
        <v>-955.64</v>
      </c>
      <c r="F15" s="19">
        <v>-7098.74</v>
      </c>
      <c r="G15" s="19">
        <v>-9311.43</v>
      </c>
    </row>
    <row r="16" spans="1:9" ht="15.75" x14ac:dyDescent="0.25">
      <c r="A16" s="121" t="s">
        <v>82</v>
      </c>
      <c r="B16" s="122"/>
      <c r="C16" s="122"/>
      <c r="D16" s="123"/>
      <c r="E16" s="19">
        <v>0</v>
      </c>
      <c r="F16" s="19">
        <v>37.299999999999997</v>
      </c>
      <c r="G16" s="19">
        <v>-30.65</v>
      </c>
    </row>
    <row r="17" spans="1:10" ht="63.75" customHeight="1" x14ac:dyDescent="0.25">
      <c r="A17" s="132" t="s">
        <v>83</v>
      </c>
      <c r="B17" s="133"/>
      <c r="C17" s="133"/>
      <c r="D17" s="134"/>
      <c r="E17" s="19">
        <v>969019.15</v>
      </c>
      <c r="F17" s="19">
        <v>913306.34</v>
      </c>
      <c r="G17" s="19">
        <v>209455.1</v>
      </c>
    </row>
    <row r="18" spans="1:10" ht="15.75" hidden="1" x14ac:dyDescent="0.25">
      <c r="A18" s="125" t="s">
        <v>84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85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86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87</v>
      </c>
      <c r="B21" s="127"/>
      <c r="C21" s="127"/>
      <c r="D21" s="128"/>
      <c r="E21" s="58">
        <f>SUM(E22:E25)</f>
        <v>17485.259999999998</v>
      </c>
      <c r="F21" s="58">
        <f>SUM(F22:F25)</f>
        <v>17466.73</v>
      </c>
      <c r="G21" s="58">
        <f>SUM(G22:G25)</f>
        <v>3763.68</v>
      </c>
    </row>
    <row r="22" spans="1:10" ht="15.75" x14ac:dyDescent="0.25">
      <c r="A22" s="121" t="s">
        <v>94</v>
      </c>
      <c r="B22" s="122"/>
      <c r="C22" s="122"/>
      <c r="D22" s="123"/>
      <c r="E22" s="19">
        <v>1435.26</v>
      </c>
      <c r="F22" s="19">
        <v>1421.77</v>
      </c>
      <c r="G22" s="19">
        <v>319.58</v>
      </c>
    </row>
    <row r="23" spans="1:10" ht="15.75" x14ac:dyDescent="0.25">
      <c r="A23" s="121" t="s">
        <v>95</v>
      </c>
      <c r="B23" s="122"/>
      <c r="C23" s="122"/>
      <c r="D23" s="123"/>
      <c r="E23" s="19">
        <v>0</v>
      </c>
      <c r="F23" s="19">
        <v>0</v>
      </c>
      <c r="G23" s="19">
        <v>0</v>
      </c>
    </row>
    <row r="24" spans="1:10" ht="15.75" x14ac:dyDescent="0.25">
      <c r="A24" s="121" t="s">
        <v>57</v>
      </c>
      <c r="B24" s="122"/>
      <c r="C24" s="122"/>
      <c r="D24" s="123"/>
      <c r="E24" s="19">
        <v>15120.24</v>
      </c>
      <c r="F24" s="19">
        <v>14969.82</v>
      </c>
      <c r="G24" s="19">
        <v>3300.4</v>
      </c>
    </row>
    <row r="25" spans="1:10" ht="15.75" x14ac:dyDescent="0.25">
      <c r="A25" s="121" t="s">
        <v>88</v>
      </c>
      <c r="B25" s="122"/>
      <c r="C25" s="122"/>
      <c r="D25" s="123"/>
      <c r="E25" s="19">
        <v>929.76</v>
      </c>
      <c r="F25" s="19">
        <v>1075.1400000000001</v>
      </c>
      <c r="G25" s="19">
        <v>143.69999999999999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96</v>
      </c>
      <c r="B30" s="87"/>
      <c r="C30" s="87"/>
      <c r="D30" s="87"/>
      <c r="E30" s="87"/>
      <c r="F30" s="40">
        <f>'Социалистическая 26(2022)'!F64</f>
        <v>1107996.5719885607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278726.86766774009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нар'!W98+'[7]УК ВР декабрь нар'!FE98</f>
        <v>5310.0543882401289</v>
      </c>
      <c r="G33" s="1"/>
      <c r="H33" s="1"/>
      <c r="L33" s="45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нар'!FF98+'[7]УК ВР декабрь нар'!X98</f>
        <v>1321.198335558842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нар'!Y98+'[7]УК ВР декабрь нар'!FH98+'[7]УК ВР декабрь нар'!AW98</f>
        <v>110.94130000000587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нар'!AV98+'[7]УК ВР декабрь нар'!FX98</f>
        <v>265160.97885004291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нар'!FY98+'[7]УК ВР декабрь нар'!AX98</f>
        <v>6823.6947938982139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SUM(F40:F44)+32349.1</f>
        <v>257496.9822277835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6">
        <f>'[7]УК ВР март нар'!CQ98+'[7]УК ВР декабрь нар'!CT98+'[7]УК ВР декабрь нар'!ED98+'[7]УК ВР декабрь нар'!EE98</f>
        <v>177972.61444810219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нар'!CR98+'[7]УК ВР декабрь нар'!EF98</f>
        <v>4035.0992079661742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нар'!CS98+'[7]УК ВР декабрь нар'!EG98</f>
        <v>28710.439874802811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нар'!FA98</f>
        <v>4763.7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нар'!DI98+'[7]УК ВР декабрь нар'!FB98</f>
        <v>9666.0286969123154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230428.14300000004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нар'!GO98+'[7]УК ВР декабрь нар'!GP98</f>
        <v>230312.97000000003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нар'!GR98+'[7]УК ВР декабрь нар'!GS98+'[7]УК ВР декабрь нар'!GT98+'[7]УК ВР декабрь нар'!GU98+'[7]УК ВР декабрь нар'!GV98+'[7]УК ВР декабрь нар'!GW98+'[7]УК ВР декабрь нар'!GX98+'[7]УК ВР декабрь нар'!GY98+'[7]УК ВР декабрь нар'!GZ98</f>
        <v>115.17299999999997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766651.99289552367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101955.71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19539.27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82416.44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868607.70289552363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969019.15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913306.34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1208408.0190930371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998952.91909303714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Социалистическая 26</vt:lpstr>
      <vt:lpstr>Социалистическая 26(2019)</vt:lpstr>
      <vt:lpstr>Социалистическая 26(2020)</vt:lpstr>
      <vt:lpstr>Социалистическая 26(2021)</vt:lpstr>
      <vt:lpstr>Социалистическая 26(2022)</vt:lpstr>
      <vt:lpstr>Социалистическая 26(2023)</vt:lpstr>
      <vt:lpstr>'Социалистическая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2024-05-20T12:04:43Z</cp:lastPrinted>
  <dcterms:created xsi:type="dcterms:W3CDTF">2013-05-24T09:13:10Z</dcterms:created>
  <dcterms:modified xsi:type="dcterms:W3CDTF">2024-05-20T12:04:45Z</dcterms:modified>
</cp:coreProperties>
</file>